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9 месяцев 2021\1.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5'!$A$1:$E$38</definedName>
  </definedNames>
  <calcPr calcId="162913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A1" i="1" l="1"/>
  <c r="C6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<sst xmlns="http://schemas.openxmlformats.org/spreadsheetml/2006/main" count="68" uniqueCount="65">
  <si>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</si>
  <si>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</si>
  <si>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</si>
  <si>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</si>
  <si>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</si>
  <si>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</si>
  <si>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</si>
  <si>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01.01.2021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</si>
  <si>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</si>
  <si>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</si>
  <si>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</si>
  <si>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</si>
  <si>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</si>
  <si>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</si>
  <si>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</si>
  <si>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</si>
  <si>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</si>
  <si>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</si>
  <si>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</si>
  <si>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</si>
  <si>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</si>
  <si>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</si>
  <si>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</si>
  <si>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</si>
  <si>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</si>
  <si>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</si>
  <si>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</si>
  <si>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</si>
  <si>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</si>
  <si>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</si>
  <si>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</si>
  <si>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</si>
  <si>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</si>
  <si>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</si>
  <si>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</si>
  <si>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</si>
  <si>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</si>
  <si>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</si>
  <si>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</si>
  <si>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</si>
  <si>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</si>
  <si>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</si>
  <si>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</si>
  <si>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</si>
  <si>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</si>
  <si>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</si>
  <si>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</si>
  <si>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</si>
  <si>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</si>
  <si>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</si>
  <si>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</si>
  <si>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</si>
  <si>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</si>
  <si>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</si>
  <si>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</si>
  <si>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</si>
  <si>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</si>
  <si>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</si>
  <si>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</si>
  <si>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</si>
  <si>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</si>
  <si>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</si>
  <si>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на 01.10.2021 года</t>
  </si>
  <si>
    <t>Приложение 5</t>
  </si>
  <si>
    <t>Исполнение государственных программ Камчатского края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</si>
</sst>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1244"/>
  <sheetViews>
    <sheetView tabSelected="1" view="pageBreakPreview" zoomScale="85" zoomScaleNormal="100" zoomScaleSheetLayoutView="85" workbookViewId="0">
      <selection activeCell="A3" sqref="A3:E3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4" customWidth="1"/>
  </cols>
  <sheetData>
    <row r="1" spans="1:19" ht="15.75" x14ac:dyDescent="0.25">
      <c r="A1" s="18">
        <f>YEAR(Date)</f>
        <v>2021</v>
      </c>
      <c r="B1" s="19" t="s">
        <v>7</v>
      </c>
      <c r="E1" s="9" t="s">
        <v>63</v>
      </c>
    </row>
    <row r="2" spans="1:19" ht="15.75" x14ac:dyDescent="0.25">
      <c r="A2" s="18"/>
      <c r="B2" s="19"/>
      <c r="E2" s="10"/>
    </row>
    <row r="3" spans="1:19" ht="46.5" customHeight="1" x14ac:dyDescent="0.3">
      <c r="A3" s="23" t="s">
        <v>64</v>
      </c>
      <c r="B3" s="23"/>
      <c r="C3" s="23"/>
      <c r="D3" s="23"/>
      <c r="E3" s="23"/>
      <c r="F3" s="1"/>
      <c r="G3" s="1"/>
      <c r="H3" s="1"/>
      <c r="I3" s="1"/>
      <c r="J3" s="1"/>
    </row>
    <row r="4" spans="1:19" ht="30" customHeight="1" x14ac:dyDescent="0.25">
      <c r="E4" s="3" t="s">
        <v>2</v>
      </c>
    </row>
    <row r="5" spans="1:19" hidden="1" x14ac:dyDescent="0.25"/>
    <row r="6" spans="1:19" x14ac:dyDescent="0.25">
      <c r="A6" s="24" t="s">
        <v>4</v>
      </c>
      <c r="B6" s="25" t="s">
        <v>3</v>
      </c>
      <c r="C6" s="27" t="str">
        <f>CONCATENATE("Годовой объем ассигнований на ",Year," год")</f>
        <v>Годовой объем ассигнований на 2021 год</v>
      </c>
      <c r="D6" s="27" t="s">
        <v>62</v>
      </c>
      <c r="E6" s="27" t="s">
        <v>6</v>
      </c>
    </row>
    <row r="7" spans="1:19" ht="45" customHeight="1" x14ac:dyDescent="0.25">
      <c r="A7" s="24"/>
      <c r="B7" s="26"/>
      <c r="C7" s="28"/>
      <c r="D7" s="28"/>
      <c r="E7" s="28"/>
    </row>
    <row r="8" spans="1:19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19" s="11" customFormat="1" ht="15.75" x14ac:dyDescent="0.25">
      <c r="A9" s="12" t="s">
        <v>8</v>
      </c>
      <c r="B9" s="13" t="s">
        <v>9</v>
      </c>
      <c r="C9" s="14">
        <v>13995701.140459999</v>
      </c>
      <c r="D9" s="14">
        <v>10084115.777100001</v>
      </c>
      <c r="E9" s="21">
        <f t="shared" ref="E9:E37" si="0">(D9/C9)*100</f>
        <v>72.05152264896509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11" customFormat="1" ht="15.75" x14ac:dyDescent="0.25">
      <c r="A10" s="12" t="s">
        <v>10</v>
      </c>
      <c r="B10" s="13" t="s">
        <v>11</v>
      </c>
      <c r="C10" s="14">
        <v>16875049.42066</v>
      </c>
      <c r="D10" s="14">
        <v>12046919.889110001</v>
      </c>
      <c r="E10" s="21">
        <f t="shared" si="0"/>
        <v>71.388945826499594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11" customFormat="1" ht="15.75" x14ac:dyDescent="0.25">
      <c r="A11" s="12" t="s">
        <v>0</v>
      </c>
      <c r="B11" s="13" t="s">
        <v>12</v>
      </c>
      <c r="C11" s="14">
        <v>1161650.60094</v>
      </c>
      <c r="D11" s="14">
        <v>701649.75120000006</v>
      </c>
      <c r="E11" s="21">
        <f t="shared" si="0"/>
        <v>60.401100867354586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11" customFormat="1" ht="15.75" x14ac:dyDescent="0.25">
      <c r="A12" s="12" t="s">
        <v>1</v>
      </c>
      <c r="B12" s="13" t="s">
        <v>13</v>
      </c>
      <c r="C12" s="14">
        <v>42364.07</v>
      </c>
      <c r="D12" s="14">
        <v>27548.077369999999</v>
      </c>
      <c r="E12" s="21">
        <f t="shared" si="0"/>
        <v>65.026984824640309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11" customFormat="1" ht="31.5" x14ac:dyDescent="0.25">
      <c r="A13" s="12" t="s">
        <v>5</v>
      </c>
      <c r="B13" s="13" t="s">
        <v>14</v>
      </c>
      <c r="C13" s="14">
        <v>11006531.60915</v>
      </c>
      <c r="D13" s="14">
        <v>7934078.6453600004</v>
      </c>
      <c r="E13" s="21">
        <f t="shared" si="0"/>
        <v>72.085184753062507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11" customFormat="1" ht="31.5" x14ac:dyDescent="0.25">
      <c r="A14" s="12" t="s">
        <v>15</v>
      </c>
      <c r="B14" s="13" t="s">
        <v>16</v>
      </c>
      <c r="C14" s="14">
        <v>713593.72468999994</v>
      </c>
      <c r="D14" s="14">
        <v>473511.07811</v>
      </c>
      <c r="E14" s="21">
        <f t="shared" si="0"/>
        <v>66.355835502295534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11" customFormat="1" ht="31.5" x14ac:dyDescent="0.25">
      <c r="A15" s="12" t="s">
        <v>17</v>
      </c>
      <c r="B15" s="13" t="s">
        <v>18</v>
      </c>
      <c r="C15" s="14">
        <v>1991993.79208</v>
      </c>
      <c r="D15" s="14">
        <v>1188366.39375</v>
      </c>
      <c r="E15" s="21">
        <f t="shared" si="0"/>
        <v>59.657133394433501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11" customFormat="1" ht="31.5" x14ac:dyDescent="0.25">
      <c r="A16" s="12" t="s">
        <v>19</v>
      </c>
      <c r="B16" s="13" t="s">
        <v>20</v>
      </c>
      <c r="C16" s="14">
        <v>16365149.482790001</v>
      </c>
      <c r="D16" s="14">
        <v>11481172.657129999</v>
      </c>
      <c r="E16" s="21">
        <f t="shared" si="0"/>
        <v>70.156234559323067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1" customFormat="1" ht="31.5" x14ac:dyDescent="0.25">
      <c r="A17" s="12" t="s">
        <v>21</v>
      </c>
      <c r="B17" s="13" t="s">
        <v>22</v>
      </c>
      <c r="C17" s="14">
        <v>1353903.3905100001</v>
      </c>
      <c r="D17" s="14">
        <v>962122.78498999996</v>
      </c>
      <c r="E17" s="21">
        <f t="shared" si="0"/>
        <v>71.062883196383694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11" customFormat="1" ht="31.5" x14ac:dyDescent="0.25">
      <c r="A18" s="12" t="s">
        <v>23</v>
      </c>
      <c r="B18" s="13" t="s">
        <v>24</v>
      </c>
      <c r="C18" s="14">
        <v>2493939.42405</v>
      </c>
      <c r="D18" s="14">
        <v>1397481.33134</v>
      </c>
      <c r="E18" s="21">
        <f t="shared" si="0"/>
        <v>56.035095233812001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1" customFormat="1" ht="47.25" x14ac:dyDescent="0.25">
      <c r="A19" s="12" t="s">
        <v>25</v>
      </c>
      <c r="B19" s="13" t="s">
        <v>26</v>
      </c>
      <c r="C19" s="14">
        <v>12003777.38861</v>
      </c>
      <c r="D19" s="14">
        <v>9229799.7904300001</v>
      </c>
      <c r="E19" s="21">
        <f t="shared" si="0"/>
        <v>76.890794386006036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11" customFormat="1" ht="31.5" x14ac:dyDescent="0.25">
      <c r="A20" s="12" t="s">
        <v>27</v>
      </c>
      <c r="B20" s="13" t="s">
        <v>28</v>
      </c>
      <c r="C20" s="14">
        <v>7510723.8159499997</v>
      </c>
      <c r="D20" s="14">
        <v>5308855.4462599996</v>
      </c>
      <c r="E20" s="21">
        <f t="shared" si="0"/>
        <v>70.683672790443367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1" customFormat="1" ht="31.5" x14ac:dyDescent="0.25">
      <c r="A21" s="12" t="s">
        <v>29</v>
      </c>
      <c r="B21" s="13" t="s">
        <v>30</v>
      </c>
      <c r="C21" s="14">
        <v>428557.16473000002</v>
      </c>
      <c r="D21" s="14">
        <v>276504.49638000003</v>
      </c>
      <c r="E21" s="21">
        <f t="shared" si="0"/>
        <v>64.519863191227628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11" customFormat="1" ht="31.5" x14ac:dyDescent="0.25">
      <c r="A22" s="12" t="s">
        <v>31</v>
      </c>
      <c r="B22" s="13" t="s">
        <v>32</v>
      </c>
      <c r="C22" s="14">
        <v>101914</v>
      </c>
      <c r="D22" s="14">
        <v>22719.317149999999</v>
      </c>
      <c r="E22" s="21">
        <f t="shared" si="0"/>
        <v>22.292636095139038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11" customFormat="1" ht="31.5" x14ac:dyDescent="0.25">
      <c r="A23" s="12" t="s">
        <v>33</v>
      </c>
      <c r="B23" s="13" t="s">
        <v>34</v>
      </c>
      <c r="C23" s="14">
        <v>332191.99550999998</v>
      </c>
      <c r="D23" s="14">
        <v>150873.14322999999</v>
      </c>
      <c r="E23" s="21">
        <f t="shared" si="0"/>
        <v>45.417452939638416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11" customFormat="1" ht="15.75" x14ac:dyDescent="0.25">
      <c r="A24" s="12" t="s">
        <v>35</v>
      </c>
      <c r="B24" s="13" t="s">
        <v>36</v>
      </c>
      <c r="C24" s="14">
        <v>1373177.0194900001</v>
      </c>
      <c r="D24" s="14">
        <v>981961.80561000004</v>
      </c>
      <c r="E24" s="21">
        <f t="shared" si="0"/>
        <v>71.510212570750866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11" customFormat="1" ht="31.5" x14ac:dyDescent="0.25">
      <c r="A25" s="12" t="s">
        <v>37</v>
      </c>
      <c r="B25" s="13" t="s">
        <v>38</v>
      </c>
      <c r="C25" s="14">
        <v>520887.46642999997</v>
      </c>
      <c r="D25" s="14">
        <v>437954.02016999997</v>
      </c>
      <c r="E25" s="21">
        <f t="shared" si="0"/>
        <v>84.078433134818937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11" customFormat="1" ht="31.5" x14ac:dyDescent="0.25">
      <c r="A26" s="12" t="s">
        <v>39</v>
      </c>
      <c r="B26" s="13" t="s">
        <v>40</v>
      </c>
      <c r="C26" s="14">
        <v>136612.12878</v>
      </c>
      <c r="D26" s="14">
        <v>95767.310809999995</v>
      </c>
      <c r="E26" s="21">
        <f t="shared" si="0"/>
        <v>70.101616646515737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11" customFormat="1" ht="31.5" x14ac:dyDescent="0.25">
      <c r="A27" s="12" t="s">
        <v>41</v>
      </c>
      <c r="B27" s="13" t="s">
        <v>42</v>
      </c>
      <c r="C27" s="14">
        <v>277345.93167999998</v>
      </c>
      <c r="D27" s="14">
        <v>198913.05596999999</v>
      </c>
      <c r="E27" s="21">
        <f t="shared" si="0"/>
        <v>71.720199667289393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11" customFormat="1" ht="15.75" x14ac:dyDescent="0.25">
      <c r="A28" s="12" t="s">
        <v>43</v>
      </c>
      <c r="B28" s="13" t="s">
        <v>44</v>
      </c>
      <c r="C28" s="14">
        <v>386841.07564</v>
      </c>
      <c r="D28" s="14">
        <v>226752.62714999999</v>
      </c>
      <c r="E28" s="21">
        <f t="shared" si="0"/>
        <v>58.616481399979179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11" customFormat="1" ht="31.5" x14ac:dyDescent="0.25">
      <c r="A29" s="12" t="s">
        <v>45</v>
      </c>
      <c r="B29" s="13" t="s">
        <v>46</v>
      </c>
      <c r="C29" s="14">
        <v>7271896.6694299998</v>
      </c>
      <c r="D29" s="14">
        <v>5087573.3286800003</v>
      </c>
      <c r="E29" s="21">
        <f t="shared" si="0"/>
        <v>69.96212350028874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11" customFormat="1" ht="31.5" x14ac:dyDescent="0.25">
      <c r="A30" s="12" t="s">
        <v>47</v>
      </c>
      <c r="B30" s="13" t="s">
        <v>48</v>
      </c>
      <c r="C30" s="14">
        <v>161648.26329999999</v>
      </c>
      <c r="D30" s="14">
        <v>122247.18147</v>
      </c>
      <c r="E30" s="21">
        <f t="shared" si="0"/>
        <v>75.625422119830475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11" customFormat="1" ht="31.5" x14ac:dyDescent="0.25">
      <c r="A31" s="12" t="s">
        <v>49</v>
      </c>
      <c r="B31" s="13" t="s">
        <v>50</v>
      </c>
      <c r="C31" s="14">
        <v>513628.87</v>
      </c>
      <c r="D31" s="14">
        <v>245389.21564000001</v>
      </c>
      <c r="E31" s="21">
        <f t="shared" si="0"/>
        <v>47.775588556772519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11" customFormat="1" ht="31.5" x14ac:dyDescent="0.25">
      <c r="A32" s="12" t="s">
        <v>51</v>
      </c>
      <c r="B32" s="13" t="s">
        <v>52</v>
      </c>
      <c r="C32" s="14">
        <v>549629.71163999999</v>
      </c>
      <c r="D32" s="14">
        <v>150316.08670000001</v>
      </c>
      <c r="E32" s="21">
        <f t="shared" si="0"/>
        <v>27.348610076315342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11" customFormat="1" ht="31.5" x14ac:dyDescent="0.25">
      <c r="A33" s="12" t="s">
        <v>53</v>
      </c>
      <c r="B33" s="13" t="s">
        <v>54</v>
      </c>
      <c r="C33" s="14">
        <v>3816.4508000000001</v>
      </c>
      <c r="D33" s="14">
        <v>2421.1211600000001</v>
      </c>
      <c r="E33" s="21">
        <f t="shared" si="0"/>
        <v>63.439076956003206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1" customFormat="1" ht="31.5" x14ac:dyDescent="0.25">
      <c r="A34" s="12" t="s">
        <v>55</v>
      </c>
      <c r="B34" s="13" t="s">
        <v>56</v>
      </c>
      <c r="C34" s="14">
        <v>202810.62581</v>
      </c>
      <c r="D34" s="14">
        <v>103266.38614</v>
      </c>
      <c r="E34" s="21">
        <f t="shared" si="0"/>
        <v>50.917640891628388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11" customFormat="1" ht="47.25" x14ac:dyDescent="0.25">
      <c r="A35" s="12" t="s">
        <v>57</v>
      </c>
      <c r="B35" s="13" t="s">
        <v>58</v>
      </c>
      <c r="C35" s="14">
        <v>1160</v>
      </c>
      <c r="D35" s="14">
        <v>60</v>
      </c>
      <c r="E35" s="21">
        <f t="shared" si="0"/>
        <v>5.1724137931034484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1" customFormat="1" ht="15.75" x14ac:dyDescent="0.25">
      <c r="A36" s="12" t="s">
        <v>59</v>
      </c>
      <c r="B36" s="13" t="s">
        <v>60</v>
      </c>
      <c r="C36" s="14">
        <v>2333426.5906799999</v>
      </c>
      <c r="D36" s="14">
        <v>1618426.4262399999</v>
      </c>
      <c r="E36" s="21">
        <f t="shared" si="0"/>
        <v>69.35836047742832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11" customFormat="1" ht="15.75" x14ac:dyDescent="0.25">
      <c r="A37" s="17"/>
      <c r="B37" s="15" t="s">
        <v>61</v>
      </c>
      <c r="C37" s="16">
        <v>100109921.82381</v>
      </c>
      <c r="D37" s="16">
        <v>70556767.144649997</v>
      </c>
      <c r="E37" s="22">
        <f t="shared" si="0"/>
        <v>70.4792950181576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C38" s="4"/>
      <c r="D38" s="4"/>
      <c r="E38" s="20"/>
    </row>
    <row r="39" spans="1:19" x14ac:dyDescent="0.25">
      <c r="C39" s="4"/>
      <c r="D39" s="4"/>
      <c r="E39" s="4"/>
    </row>
    <row r="40" spans="1:19" x14ac:dyDescent="0.25">
      <c r="C40" s="4"/>
      <c r="D40" s="4"/>
      <c r="E40" s="4"/>
    </row>
    <row r="41" spans="1:19" x14ac:dyDescent="0.25">
      <c r="C41" s="4"/>
      <c r="D41" s="4"/>
      <c r="E41" s="4"/>
    </row>
    <row r="42" spans="1:19" x14ac:dyDescent="0.25">
      <c r="C42" s="4"/>
      <c r="D42" s="4"/>
      <c r="E42" s="4"/>
    </row>
    <row r="43" spans="1:19" x14ac:dyDescent="0.25">
      <c r="C43" s="4"/>
      <c r="D43" s="4"/>
      <c r="E43" s="4"/>
    </row>
    <row r="44" spans="1:19" x14ac:dyDescent="0.25">
      <c r="C44" s="4"/>
      <c r="D44" s="4"/>
      <c r="E44" s="4"/>
    </row>
    <row r="45" spans="1:19" x14ac:dyDescent="0.25">
      <c r="C45" s="4"/>
      <c r="D45" s="4"/>
      <c r="E45" s="4"/>
    </row>
    <row r="46" spans="1:19" x14ac:dyDescent="0.25">
      <c r="C46" s="4"/>
      <c r="D46" s="4"/>
      <c r="E46" s="4"/>
    </row>
    <row r="47" spans="1:19" x14ac:dyDescent="0.25">
      <c r="C47" s="4"/>
      <c r="D47" s="4"/>
      <c r="E47" s="4"/>
    </row>
    <row r="48" spans="1:19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6">
    <mergeCell ref="A3:E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2021-11-10T02:26:52Z</dcterms:modified>
</cp:coreProperties>
</file>